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VB\00 PROJECTEN\608342101 Raamovereenkomst maaien stedelijk schraal gras en sloten Eindhoven West\05. Bestek en tekeningen\5.2 Publicatie\Bijlagen\"/>
    </mc:Choice>
  </mc:AlternateContent>
  <xr:revisionPtr revIDLastSave="0" documentId="13_ncr:1_{BEFA87B5-F392-4954-9C2D-B8CC5C61DB06}" xr6:coauthVersionLast="45" xr6:coauthVersionMax="45" xr10:uidLastSave="{00000000-0000-0000-0000-000000000000}"/>
  <bookViews>
    <workbookView xWindow="33720" yWindow="-120" windowWidth="24240" windowHeight="17640" xr2:uid="{00000000-000D-0000-FFFF-FFFF00000000}"/>
  </bookViews>
  <sheets>
    <sheet name="Blad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3" l="1"/>
  <c r="E23" i="3"/>
  <c r="E22" i="3"/>
  <c r="E16" i="3"/>
  <c r="E15" i="3"/>
  <c r="E14" i="3"/>
  <c r="E13" i="3"/>
  <c r="E12" i="3"/>
  <c r="G27" i="3" l="1"/>
  <c r="G19" i="3"/>
  <c r="G29" i="3" l="1"/>
</calcChain>
</file>

<file path=xl/sharedStrings.xml><?xml version="1.0" encoding="utf-8"?>
<sst xmlns="http://schemas.openxmlformats.org/spreadsheetml/2006/main" count="24" uniqueCount="22">
  <si>
    <t xml:space="preserve">Inschrijver: </t>
  </si>
  <si>
    <t>ja=1 /nee=0</t>
  </si>
  <si>
    <t xml:space="preserve">Toelichting: </t>
  </si>
  <si>
    <t>= tussenresultaat</t>
  </si>
  <si>
    <t>Ambitieniveau 1 CO2 prestatieladder</t>
  </si>
  <si>
    <t>Ambitieniveau 2 CO2 prestatieladder</t>
  </si>
  <si>
    <t>Ambitieniveau 3 CO2 prestatieladder</t>
  </si>
  <si>
    <t>Ambitieniveau 4 CO2 prestatieladder</t>
  </si>
  <si>
    <t>Ambitieniveau 5 CO2 prestatieladder</t>
  </si>
  <si>
    <t xml:space="preserve">LET OP: Er mag maar 1 optie aangegeven worden </t>
  </si>
  <si>
    <t>= invulveld inschrijver</t>
  </si>
  <si>
    <t xml:space="preserve">Inschrijvingstabel kwaliteit </t>
  </si>
  <si>
    <t>Evaluatieprijs</t>
  </si>
  <si>
    <t>Criterium Maximale diameter opslag</t>
  </si>
  <si>
    <t>Ambitieniveau 1 maximale diameter te maaien opslag= 2 cm,</t>
  </si>
  <si>
    <t>608342101 Raamovereenkomst maaien stedelijk schraal gras en sloten Eindhoven West</t>
  </si>
  <si>
    <t>Criterium Prijs: Inschrijfbedrag excusief BTW (aannemingssom)</t>
  </si>
  <si>
    <t xml:space="preserve">Criterium CO2 Prestatieladder </t>
  </si>
  <si>
    <t xml:space="preserve">Fictieve meerwaarde criterium CO2 Prestatieladder </t>
  </si>
  <si>
    <t>Fictieve meerwaarde criterium Maximale diameter opslag</t>
  </si>
  <si>
    <t>Ambitieniveau 2 maximale diameter te maaien opslag= 3 cm</t>
  </si>
  <si>
    <t>Ambitieniveau 3 maximale diameter te maaien opslag= 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</si>
</sst>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[$€-413]\ * #,##0.00_-;_-[$€-413]\ * #,##0.00\-;_-[$€-413]\ * &quot;-&quot;??_-;_-@_-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164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0" xfId="0" applyFill="1" applyBorder="1" applyProtection="1">
      <protection locked="0"/>
    </xf>
    <xf numFmtId="165" fontId="0" fillId="3" borderId="8" xfId="2" applyNumberFormat="1" applyFont="1" applyFill="1" applyBorder="1"/>
    <xf numFmtId="164" fontId="4" fillId="3" borderId="8" xfId="0" applyNumberFormat="1" applyFont="1" applyFill="1" applyBorder="1"/>
    <xf numFmtId="0" fontId="0" fillId="3" borderId="8" xfId="0" applyFill="1" applyBorder="1"/>
    <xf numFmtId="0" fontId="0" fillId="2" borderId="8" xfId="0" applyFill="1" applyBorder="1"/>
    <xf numFmtId="0" fontId="0" fillId="0" borderId="0" xfId="0" quotePrefix="1"/>
    <xf numFmtId="0" fontId="0" fillId="0" borderId="4" xfId="0" applyBorder="1"/>
    <xf numFmtId="165" fontId="0" fillId="0" borderId="0" xfId="2" applyNumberFormat="1" applyFont="1" applyFill="1" applyBorder="1"/>
    <xf numFmtId="0" fontId="7" fillId="0" borderId="4" xfId="0" applyFont="1" applyBorder="1"/>
    <xf numFmtId="164" fontId="6" fillId="3" borderId="8" xfId="0" applyNumberFormat="1" applyFont="1" applyFill="1" applyBorder="1"/>
    <xf numFmtId="164" fontId="6" fillId="2" borderId="8" xfId="0" applyNumberFormat="1" applyFont="1" applyFill="1" applyBorder="1" applyProtection="1">
      <protection locked="0"/>
    </xf>
    <xf numFmtId="0" fontId="6" fillId="0" borderId="1" xfId="0" applyFont="1" applyBorder="1"/>
    <xf numFmtId="0" fontId="3" fillId="0" borderId="6" xfId="0" applyFont="1" applyBorder="1"/>
    <xf numFmtId="164" fontId="0" fillId="0" borderId="5" xfId="0" applyNumberFormat="1" applyBorder="1"/>
    <xf numFmtId="164" fontId="0" fillId="0" borderId="3" xfId="0" applyNumberFormat="1" applyBorder="1"/>
    <xf numFmtId="0" fontId="3" fillId="0" borderId="0" xfId="0" applyFont="1" applyAlignment="1"/>
  </cellXfs>
  <cellStyles count="3">
    <cellStyle name="Euro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6"/>
  <sheetViews>
    <sheetView tabSelected="1" workbookViewId="0">
      <selection activeCell="G36" sqref="A1:G36"/>
    </sheetView>
  </sheetViews>
  <sheetFormatPr defaultRowHeight="14.4" x14ac:dyDescent="0.3"/>
  <cols>
    <col min="1" max="1" width="57.33203125" customWidth="1"/>
    <col min="2" max="2" width="25.33203125" customWidth="1"/>
    <col min="5" max="5" width="14.6640625" bestFit="1" customWidth="1"/>
    <col min="7" max="7" width="17.44140625" style="2" customWidth="1"/>
    <col min="10" max="10" width="46.88671875" bestFit="1" customWidth="1"/>
  </cols>
  <sheetData>
    <row r="1" spans="1:7" ht="18" x14ac:dyDescent="0.35">
      <c r="A1" s="25" t="s">
        <v>15</v>
      </c>
    </row>
    <row r="2" spans="1:7" ht="18" x14ac:dyDescent="0.35">
      <c r="A2" s="1" t="s">
        <v>11</v>
      </c>
    </row>
    <row r="5" spans="1:7" x14ac:dyDescent="0.3">
      <c r="A5" t="s">
        <v>0</v>
      </c>
      <c r="B5" s="9"/>
    </row>
    <row r="8" spans="1:7" x14ac:dyDescent="0.3">
      <c r="A8" s="21" t="s">
        <v>16</v>
      </c>
      <c r="B8" s="5"/>
      <c r="C8" s="5"/>
      <c r="D8" s="5"/>
      <c r="E8" s="5"/>
      <c r="F8" s="5"/>
      <c r="G8" s="20"/>
    </row>
    <row r="9" spans="1:7" x14ac:dyDescent="0.3">
      <c r="A9" s="16"/>
      <c r="B9" s="3"/>
      <c r="C9" s="3"/>
      <c r="D9" s="3"/>
      <c r="E9" s="3"/>
      <c r="F9" s="3"/>
      <c r="G9" s="23"/>
    </row>
    <row r="10" spans="1:7" x14ac:dyDescent="0.3">
      <c r="A10" s="21" t="s">
        <v>17</v>
      </c>
      <c r="B10" s="5"/>
      <c r="C10" s="5"/>
      <c r="D10" s="5"/>
      <c r="E10" s="5"/>
      <c r="F10" s="5"/>
      <c r="G10" s="24"/>
    </row>
    <row r="11" spans="1:7" x14ac:dyDescent="0.3">
      <c r="A11" s="16"/>
      <c r="B11" s="3"/>
      <c r="C11" s="3" t="s">
        <v>1</v>
      </c>
      <c r="D11" s="3"/>
      <c r="E11" s="3"/>
      <c r="F11" s="3"/>
      <c r="G11" s="23"/>
    </row>
    <row r="12" spans="1:7" x14ac:dyDescent="0.3">
      <c r="A12" s="16" t="s">
        <v>4</v>
      </c>
      <c r="B12" s="3"/>
      <c r="C12" s="9"/>
      <c r="D12" s="3"/>
      <c r="E12" s="11" t="str">
        <f>IF(C12,3000,"0")</f>
        <v>0</v>
      </c>
      <c r="F12" s="3"/>
      <c r="G12" s="23"/>
    </row>
    <row r="13" spans="1:7" x14ac:dyDescent="0.3">
      <c r="A13" s="16" t="s">
        <v>5</v>
      </c>
      <c r="B13" s="3"/>
      <c r="C13" s="9"/>
      <c r="D13" s="3"/>
      <c r="E13" s="11" t="str">
        <f>IF(C13,6000,"0")</f>
        <v>0</v>
      </c>
      <c r="F13" s="3"/>
      <c r="G13" s="23"/>
    </row>
    <row r="14" spans="1:7" x14ac:dyDescent="0.3">
      <c r="A14" s="16" t="s">
        <v>6</v>
      </c>
      <c r="B14" s="3"/>
      <c r="C14" s="9"/>
      <c r="D14" s="3"/>
      <c r="E14" s="11" t="str">
        <f>IF(C14,12000,"0")</f>
        <v>0</v>
      </c>
      <c r="F14" s="3"/>
      <c r="G14" s="23"/>
    </row>
    <row r="15" spans="1:7" x14ac:dyDescent="0.3">
      <c r="A15" s="16" t="s">
        <v>7</v>
      </c>
      <c r="B15" s="3"/>
      <c r="C15" s="9"/>
      <c r="D15" s="3"/>
      <c r="E15" s="11" t="str">
        <f>IF(C15,20000,"0")</f>
        <v>0</v>
      </c>
      <c r="F15" s="3"/>
      <c r="G15" s="23"/>
    </row>
    <row r="16" spans="1:7" x14ac:dyDescent="0.3">
      <c r="A16" s="16" t="s">
        <v>8</v>
      </c>
      <c r="B16" s="3"/>
      <c r="C16" s="9"/>
      <c r="D16" s="3"/>
      <c r="E16" s="11" t="str">
        <f>IF(C16,30000,"0")</f>
        <v>0</v>
      </c>
      <c r="F16" s="3"/>
      <c r="G16" s="23"/>
    </row>
    <row r="17" spans="1:7" x14ac:dyDescent="0.3">
      <c r="A17" s="18" t="s">
        <v>9</v>
      </c>
      <c r="B17" s="3"/>
      <c r="C17" s="10"/>
      <c r="D17" s="4"/>
      <c r="E17" s="17"/>
      <c r="F17" s="3"/>
      <c r="G17" s="23"/>
    </row>
    <row r="18" spans="1:7" x14ac:dyDescent="0.3">
      <c r="A18" s="16"/>
      <c r="B18" s="3"/>
      <c r="C18" s="3"/>
      <c r="D18" s="3"/>
      <c r="E18" s="3"/>
      <c r="F18" s="3"/>
      <c r="G18" s="23"/>
    </row>
    <row r="19" spans="1:7" x14ac:dyDescent="0.3">
      <c r="A19" s="16" t="s">
        <v>18</v>
      </c>
      <c r="B19" s="3"/>
      <c r="C19" s="3"/>
      <c r="D19" s="3"/>
      <c r="E19" s="3"/>
      <c r="F19" s="3"/>
      <c r="G19" s="19">
        <f>SUM(E12:E16,)</f>
        <v>0</v>
      </c>
    </row>
    <row r="20" spans="1:7" x14ac:dyDescent="0.3">
      <c r="A20" s="21" t="s">
        <v>13</v>
      </c>
      <c r="B20" s="5"/>
      <c r="C20" s="5"/>
      <c r="D20" s="5"/>
      <c r="E20" s="5"/>
      <c r="F20" s="5"/>
      <c r="G20" s="24"/>
    </row>
    <row r="21" spans="1:7" x14ac:dyDescent="0.3">
      <c r="A21" s="16"/>
      <c r="B21" s="3"/>
      <c r="C21" s="3" t="s">
        <v>1</v>
      </c>
      <c r="D21" s="3"/>
      <c r="E21" s="3"/>
      <c r="F21" s="3"/>
      <c r="G21" s="23"/>
    </row>
    <row r="22" spans="1:7" x14ac:dyDescent="0.3">
      <c r="A22" s="16" t="s">
        <v>14</v>
      </c>
      <c r="B22" s="3"/>
      <c r="C22" s="9"/>
      <c r="D22" s="3"/>
      <c r="E22" s="11" t="str">
        <f>IF(C22,0,"0")</f>
        <v>0</v>
      </c>
      <c r="F22" s="3"/>
      <c r="G22" s="23"/>
    </row>
    <row r="23" spans="1:7" x14ac:dyDescent="0.3">
      <c r="A23" s="16" t="s">
        <v>20</v>
      </c>
      <c r="B23" s="3"/>
      <c r="C23" s="9"/>
      <c r="D23" s="3"/>
      <c r="E23" s="11" t="str">
        <f>IF(C23,5000,"0")</f>
        <v>0</v>
      </c>
      <c r="F23" s="3"/>
      <c r="G23" s="23"/>
    </row>
    <row r="24" spans="1:7" x14ac:dyDescent="0.3">
      <c r="A24" s="16" t="s">
        <v>21</v>
      </c>
      <c r="B24" s="3"/>
      <c r="C24" s="9"/>
      <c r="D24" s="3"/>
      <c r="E24" s="11" t="str">
        <f>IF(C24,10000,"0")</f>
        <v>0</v>
      </c>
      <c r="F24" s="3"/>
      <c r="G24" s="23"/>
    </row>
    <row r="25" spans="1:7" x14ac:dyDescent="0.3">
      <c r="A25" s="18" t="s">
        <v>9</v>
      </c>
      <c r="B25" s="3"/>
      <c r="C25" s="10"/>
      <c r="D25" s="4"/>
      <c r="E25" s="17"/>
      <c r="F25" s="3"/>
      <c r="G25" s="23"/>
    </row>
    <row r="26" spans="1:7" x14ac:dyDescent="0.3">
      <c r="A26" s="16"/>
      <c r="B26" s="3"/>
      <c r="C26" s="3"/>
      <c r="D26" s="3"/>
      <c r="E26" s="3"/>
      <c r="F26" s="3"/>
      <c r="G26" s="23"/>
    </row>
    <row r="27" spans="1:7" x14ac:dyDescent="0.3">
      <c r="A27" s="7" t="s">
        <v>19</v>
      </c>
      <c r="B27" s="8"/>
      <c r="C27" s="8"/>
      <c r="D27" s="8"/>
      <c r="E27" s="8"/>
      <c r="F27" s="8"/>
      <c r="G27" s="19">
        <f>SUM(E22:E24)</f>
        <v>0</v>
      </c>
    </row>
    <row r="28" spans="1:7" x14ac:dyDescent="0.3">
      <c r="A28" s="16"/>
      <c r="B28" s="3"/>
      <c r="C28" s="3"/>
      <c r="D28" s="3"/>
      <c r="E28" s="3"/>
      <c r="F28" s="3"/>
      <c r="G28" s="6"/>
    </row>
    <row r="29" spans="1:7" ht="18" x14ac:dyDescent="0.35">
      <c r="A29" s="22" t="s">
        <v>12</v>
      </c>
      <c r="B29" s="8"/>
      <c r="C29" s="8"/>
      <c r="D29" s="8"/>
      <c r="E29" s="8"/>
      <c r="F29" s="8"/>
      <c r="G29" s="12">
        <f>G8-G19-G27</f>
        <v>0</v>
      </c>
    </row>
    <row r="32" spans="1:7" x14ac:dyDescent="0.3">
      <c r="A32" t="s">
        <v>2</v>
      </c>
      <c r="D32" s="15"/>
    </row>
    <row r="33" spans="3:7" x14ac:dyDescent="0.3">
      <c r="C33" s="13"/>
      <c r="D33" s="15" t="s">
        <v>3</v>
      </c>
    </row>
    <row r="34" spans="3:7" x14ac:dyDescent="0.3">
      <c r="C34" s="14"/>
      <c r="D34" s="15" t="s">
        <v>10</v>
      </c>
    </row>
    <row r="35" spans="3:7" x14ac:dyDescent="0.3">
      <c r="E35" s="2"/>
      <c r="G35"/>
    </row>
    <row r="36" spans="3:7" x14ac:dyDescent="0.3">
      <c r="F36" s="2"/>
      <c r="G36"/>
    </row>
  </sheetData>
  <phoneticPr fontId="5" type="noConversion"/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Marc Jannis</cp:lastModifiedBy>
  <cp:lastPrinted>2020-10-01T07:08:21Z</cp:lastPrinted>
  <dcterms:created xsi:type="dcterms:W3CDTF">2011-05-23T05:19:09Z</dcterms:created>
  <dcterms:modified xsi:type="dcterms:W3CDTF">2020-10-01T10:12:53Z</dcterms:modified>
</cp:coreProperties>
</file>